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__ от __.__.2025г\Проект\"/>
    </mc:Choice>
  </mc:AlternateContent>
  <xr:revisionPtr revIDLastSave="0" documentId="13_ncr:1_{23CF0AE4-032E-49BB-A017-58F6497775AF}" xr6:coauthVersionLast="47" xr6:coauthVersionMax="47" xr10:uidLastSave="{00000000-0000-0000-0000-000000000000}"/>
  <bookViews>
    <workbookView xWindow="1950" yWindow="480" windowWidth="14595" windowHeight="1572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95" i="1" l="1"/>
  <c r="F94" i="1" s="1"/>
  <c r="F93" i="1" s="1"/>
  <c r="F75" i="1"/>
  <c r="F80" i="1"/>
  <c r="F21" i="1"/>
  <c r="H80" i="1"/>
  <c r="G80" i="1"/>
  <c r="H78" i="1"/>
  <c r="G78" i="1"/>
  <c r="H75" i="1"/>
  <c r="G75" i="1"/>
  <c r="H73" i="1"/>
  <c r="G73" i="1"/>
  <c r="H71" i="1"/>
  <c r="G71" i="1"/>
  <c r="F69" i="1"/>
  <c r="F71" i="1"/>
  <c r="F73" i="1"/>
  <c r="F78" i="1"/>
  <c r="H91" i="1"/>
  <c r="G91" i="1"/>
  <c r="H89" i="1"/>
  <c r="G89" i="1"/>
  <c r="F89" i="1"/>
  <c r="H65" i="1"/>
  <c r="G65" i="1"/>
  <c r="F65" i="1"/>
  <c r="F23" i="1"/>
  <c r="H69" i="1"/>
  <c r="H87" i="1"/>
  <c r="G87" i="1"/>
  <c r="F87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5" i="1"/>
  <c r="G84" i="1" s="1"/>
  <c r="G83" i="1" s="1"/>
  <c r="F85" i="1"/>
  <c r="H85" i="1"/>
  <c r="H84" i="1" s="1"/>
  <c r="H83" i="1" s="1"/>
  <c r="H95" i="1"/>
  <c r="H94" i="1" s="1"/>
  <c r="H93" i="1" s="1"/>
  <c r="G95" i="1"/>
  <c r="G94" i="1" s="1"/>
  <c r="G93" i="1" s="1"/>
  <c r="F107" i="1"/>
  <c r="F106" i="1" s="1"/>
  <c r="F105" i="1" s="1"/>
  <c r="H107" i="1"/>
  <c r="H106" i="1" s="1"/>
  <c r="H105" i="1" s="1"/>
  <c r="G107" i="1"/>
  <c r="G106" i="1" s="1"/>
  <c r="G105" i="1" s="1"/>
  <c r="G111" i="1"/>
  <c r="G110" i="1" s="1"/>
  <c r="G109" i="1" s="1"/>
  <c r="F111" i="1"/>
  <c r="F110" i="1" s="1"/>
  <c r="F109" i="1" s="1"/>
  <c r="H111" i="1"/>
  <c r="H110" i="1" s="1"/>
  <c r="H109" i="1" s="1"/>
  <c r="H115" i="1"/>
  <c r="H114" i="1" s="1"/>
  <c r="H113" i="1" s="1"/>
  <c r="G115" i="1"/>
  <c r="G114" i="1" s="1"/>
  <c r="G113" i="1" s="1"/>
  <c r="H118" i="1"/>
  <c r="H117" i="1" s="1"/>
  <c r="F118" i="1"/>
  <c r="F117" i="1" s="1"/>
  <c r="G118" i="1"/>
  <c r="G117" i="1" s="1"/>
  <c r="H121" i="1"/>
  <c r="G121" i="1"/>
  <c r="H123" i="1"/>
  <c r="G123" i="1"/>
  <c r="F121" i="1"/>
  <c r="F123" i="1"/>
  <c r="F84" i="1" l="1"/>
  <c r="F83" i="1" s="1"/>
  <c r="F68" i="1"/>
  <c r="F67" i="1" s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0" i="1"/>
  <c r="H120" i="1"/>
  <c r="H56" i="1"/>
  <c r="H55" i="1" s="1"/>
  <c r="G120" i="1"/>
  <c r="G48" i="1"/>
  <c r="G47" i="1" s="1"/>
  <c r="H132" i="1" l="1"/>
  <c r="F132" i="1"/>
  <c r="G132" i="1"/>
</calcChain>
</file>

<file path=xl/sharedStrings.xml><?xml version="1.0" encoding="utf-8"?>
<sst xmlns="http://schemas.openxmlformats.org/spreadsheetml/2006/main" count="386" uniqueCount="254">
  <si>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</si>
  <si>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</si>
  <si>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</si>
  <si>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</si>
  <si>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</si>
  <si>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</si>
  <si>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</si>
  <si>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</si>
  <si>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</si>
  <si>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</si>
  <si>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</si>
  <si>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</si>
  <si>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</si>
  <si>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</si>
  <si>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</si>
  <si>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</si>
  <si>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</si>
  <si>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</si>
  <si>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</si>
  <si>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</si>
  <si>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</si>
  <si>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</si>
  <si>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</si>
  <si>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</si>
  <si>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</si>
  <si>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</si>
  <si>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</si>
  <si>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</si>
  <si>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</si>
  <si>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</si>
  <si>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</si>
  <si>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</si>
  <si>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</si>
  <si>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</si>
  <si>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</si>
  <si>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</si>
  <si>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</si>
  <si>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</si>
  <si>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</si>
  <si>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</si>
  <si>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</si>
  <si>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</si>
  <si>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</si>
  <si>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</si>
  <si>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</si>
  <si>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</si>
  <si>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</si>
  <si>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</si>
  <si>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</si>
  <si>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</si>
  <si>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</si>
  <si>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</si>
  <si>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</si>
  <si>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</si>
  <si>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</si>
  <si>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</si>
  <si>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</si>
  <si>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</si>
  <si>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</si>
  <si>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</si>
  <si>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</si>
  <si>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</si>
  <si>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</si>
  <si>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</si>
  <si>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</si>
  <si>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</si>
  <si>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</si>
  <si>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</si>
  <si>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</si>
  <si>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</si>
  <si>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</si>
  <si>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</si>
  <si>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</si>
  <si>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</si>
  <si>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</si>
  <si>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</si>
  <si>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</si>
  <si>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</si>
  <si>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</si>
  <si>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</si>
  <si>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</si>
  <si>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</si>
  <si>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</si>
  <si>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</si>
  <si>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</si>
  <si>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</si>
  <si>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</si>
  <si>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</si>
  <si>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</si>
  <si>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</si>
  <si>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</si>
  <si>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</si>
  <si>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</si>
  <si>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</si>
  <si>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</si>
  <si>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</si>
  <si>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</si>
  <si>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</si>
  <si>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</si>
  <si>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</si>
  <si>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</si>
  <si>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</si>
  <si>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</si>
  <si>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</si>
  <si>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</si>
  <si>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</si>
  <si>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</si>
  <si>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</si>
  <si>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</si>
  <si>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</si>
  <si>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</si>
  <si>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</si>
  <si>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</si>
  <si>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</si>
  <si>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</si>
  <si>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</si>
  <si>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</si>
  <si>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</si>
  <si>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</si>
  <si>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</si>
  <si>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</si>
  <si>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</si>
  <si>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</si>
  <si>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</si>
  <si>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</si>
  <si>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</si>
  <si>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</si>
  <si>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</si>
  <si>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</si>
  <si>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</si>
  <si>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</si>
  <si>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</si>
  <si>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</si>
  <si>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</si>
  <si>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</si>
  <si>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</si>
  <si>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</si>
  <si>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</si>
  <si>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</si>
  <si>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</si>
  <si>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</si>
  <si>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</si>
  <si>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</si>
  <si>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</si>
  <si>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</si>
  <si>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</si>
  <si>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</si>
  <si>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</si>
  <si>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</si>
  <si>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</si>
  <si>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</si>
  <si>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</si>
  <si>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</si>
  <si>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</si>
  <si>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</si>
  <si>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</si>
  <si>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</si>
  <si>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</si>
  <si>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</si>
  <si>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</si>
  <si>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</si>
  <si>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</si>
  <si>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</si>
  <si>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</si>
  <si>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</si>
  <si>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</si>
  <si>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</si>
  <si>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</si>
  <si>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</si>
  <si>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</si>
  <si>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</si>
  <si>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</si>
  <si>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</si>
  <si>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</si>
  <si>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</si>
  <si>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</si>
  <si>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</si>
  <si>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</si>
  <si>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</si>
  <si>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</si>
  <si>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</si>
  <si>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</si>
  <si>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</si>
  <si>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</si>
  <si>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</si>
  <si>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</si>
  <si>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</si>
  <si>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</si>
  <si>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</si>
  <si>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</si>
  <si>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</si>
  <si>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</si>
  <si>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</si>
  <si>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</si>
  <si>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</si>
  <si>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</si>
  <si>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</si>
  <si>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</si>
  <si>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</si>
  <si>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</si>
  <si>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</si>
  <si>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</si>
  <si>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</si>
  <si>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</si>
  <si>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</si>
  <si>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</si>
  <si>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</si>
  <si>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</si>
  <si>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</si>
  <si>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</si>
  <si>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</si>
  <si>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от __.__.20___ года №__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</si>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</sst>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5" fontId="12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37"/>
  <sheetViews>
    <sheetView tabSelected="1" topLeftCell="A121" zoomScale="75" zoomScaleNormal="75" workbookViewId="0">
      <selection activeCell="H127" sqref="H127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209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8" t="s">
        <v>210</v>
      </c>
      <c r="E4" s="38"/>
      <c r="F4" s="38"/>
      <c r="G4" s="38"/>
      <c r="H4" s="38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211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2" t="s">
        <v>146</v>
      </c>
      <c r="B10" s="43"/>
      <c r="C10" s="43"/>
      <c r="D10" s="43"/>
      <c r="E10" s="43"/>
      <c r="F10" s="43"/>
      <c r="G10" s="43"/>
      <c r="H10" s="43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1" t="s">
        <v>0</v>
      </c>
      <c r="B12" s="41" t="s">
        <v>1</v>
      </c>
      <c r="C12" s="41" t="s">
        <v>2</v>
      </c>
      <c r="D12" s="41" t="s">
        <v>3</v>
      </c>
      <c r="E12" s="41" t="s">
        <v>10</v>
      </c>
      <c r="F12" s="40" t="s">
        <v>137</v>
      </c>
      <c r="G12" s="40" t="s">
        <v>138</v>
      </c>
      <c r="H12" s="40" t="s">
        <v>139</v>
      </c>
      <c r="I12" s="44" t="s">
        <v>11</v>
      </c>
      <c r="J12" s="44" t="s">
        <v>12</v>
      </c>
      <c r="K12" s="44" t="s">
        <v>13</v>
      </c>
      <c r="L12" s="22" t="s">
        <v>14</v>
      </c>
    </row>
    <row r="13" spans="1:13" ht="16.5" thickBot="1" x14ac:dyDescent="0.3">
      <c r="A13" s="41"/>
      <c r="B13" s="41" t="s">
        <v>1</v>
      </c>
      <c r="C13" s="41" t="s">
        <v>2</v>
      </c>
      <c r="D13" s="41" t="s">
        <v>3</v>
      </c>
      <c r="E13" s="41" t="s">
        <v>4</v>
      </c>
      <c r="F13" s="41" t="s">
        <v>5</v>
      </c>
      <c r="G13" s="41" t="s">
        <v>5</v>
      </c>
      <c r="H13" s="41" t="s">
        <v>5</v>
      </c>
      <c r="I13" s="44" t="s">
        <v>6</v>
      </c>
      <c r="J13" s="44" t="s">
        <v>7</v>
      </c>
      <c r="K13" s="44" t="s">
        <v>8</v>
      </c>
      <c r="L13" s="22" t="s">
        <v>9</v>
      </c>
    </row>
    <row r="14" spans="1:13" ht="16.5" thickBot="1" x14ac:dyDescent="0.3">
      <c r="A14" s="41"/>
      <c r="B14" s="41" t="s">
        <v>1</v>
      </c>
      <c r="C14" s="41" t="s">
        <v>2</v>
      </c>
      <c r="D14" s="41" t="s">
        <v>3</v>
      </c>
      <c r="E14" s="41" t="s">
        <v>4</v>
      </c>
      <c r="F14" s="41" t="s">
        <v>5</v>
      </c>
      <c r="G14" s="41" t="s">
        <v>5</v>
      </c>
      <c r="H14" s="41" t="s">
        <v>5</v>
      </c>
      <c r="I14" s="44" t="s">
        <v>6</v>
      </c>
      <c r="J14" s="44" t="s">
        <v>7</v>
      </c>
      <c r="K14" s="44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981.19999999999993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981.19999999999993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933.9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933.9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241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1696.5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1696.5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1696.5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1696.5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1788.7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1788.7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1596.7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1596.7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215</v>
      </c>
      <c r="B65" s="9" t="s">
        <v>214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212</v>
      </c>
      <c r="B66" s="28" t="s">
        <v>213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31440.300000000003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F69+F71+F73+F75+F78+F80</f>
        <v>31440.300000000003</v>
      </c>
      <c r="G68" s="11">
        <f>G69+G71+G73+G75+G78+G80</f>
        <v>5810.4</v>
      </c>
      <c r="H68" s="11">
        <f>H69+H71+H73+H75+H78+H80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238</v>
      </c>
      <c r="B71" s="30" t="s">
        <v>226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225</v>
      </c>
      <c r="B72" s="28" t="s">
        <v>232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237</v>
      </c>
      <c r="B73" s="30" t="s">
        <v>227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224</v>
      </c>
      <c r="B74" s="28" t="s">
        <v>231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236</v>
      </c>
      <c r="B75" s="30" t="s">
        <v>228</v>
      </c>
      <c r="C75" s="21"/>
      <c r="D75" s="9"/>
      <c r="E75" s="9"/>
      <c r="F75" s="11">
        <f>F77+F76</f>
        <v>832.9</v>
      </c>
      <c r="G75" s="11">
        <f>G77</f>
        <v>0</v>
      </c>
      <c r="H75" s="11">
        <f>H77</f>
        <v>0</v>
      </c>
      <c r="I75" s="12"/>
      <c r="J75" s="13"/>
      <c r="K75" s="13"/>
      <c r="L75" s="14"/>
      <c r="M75" s="3"/>
    </row>
    <row r="76" spans="1:13" ht="48" thickBot="1" x14ac:dyDescent="0.3">
      <c r="A76" s="34" t="s">
        <v>252</v>
      </c>
      <c r="B76" s="36" t="s">
        <v>253</v>
      </c>
      <c r="C76" s="21">
        <v>240</v>
      </c>
      <c r="D76" s="9" t="s">
        <v>78</v>
      </c>
      <c r="E76" s="9" t="s">
        <v>16</v>
      </c>
      <c r="F76" s="11">
        <v>40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48" thickBot="1" x14ac:dyDescent="0.3">
      <c r="A77" s="29" t="s">
        <v>208</v>
      </c>
      <c r="B77" s="30" t="s">
        <v>207</v>
      </c>
      <c r="C77" s="21">
        <v>240</v>
      </c>
      <c r="D77" s="9" t="s">
        <v>78</v>
      </c>
      <c r="E77" s="9" t="s">
        <v>16</v>
      </c>
      <c r="F77" s="11">
        <v>792.9</v>
      </c>
      <c r="G77" s="11">
        <v>0</v>
      </c>
      <c r="H77" s="24">
        <v>0</v>
      </c>
      <c r="I77" s="12"/>
      <c r="J77" s="13"/>
      <c r="K77" s="13"/>
      <c r="L77" s="14"/>
      <c r="M77" s="3"/>
    </row>
    <row r="78" spans="1:13" ht="32.25" thickBot="1" x14ac:dyDescent="0.3">
      <c r="A78" s="29" t="s">
        <v>234</v>
      </c>
      <c r="B78" s="30" t="s">
        <v>251</v>
      </c>
      <c r="C78" s="21"/>
      <c r="D78" s="9"/>
      <c r="E78" s="9"/>
      <c r="F78" s="11">
        <f>F79</f>
        <v>457.3</v>
      </c>
      <c r="G78" s="11">
        <f>G79</f>
        <v>0</v>
      </c>
      <c r="H78" s="11">
        <f>H79</f>
        <v>0</v>
      </c>
      <c r="I78" s="12"/>
      <c r="J78" s="13"/>
      <c r="K78" s="13"/>
      <c r="L78" s="14"/>
      <c r="M78" s="3"/>
    </row>
    <row r="79" spans="1:13" ht="48" thickBot="1" x14ac:dyDescent="0.3">
      <c r="A79" s="25" t="s">
        <v>235</v>
      </c>
      <c r="B79" s="28" t="s">
        <v>230</v>
      </c>
      <c r="C79" s="21">
        <v>240</v>
      </c>
      <c r="D79" s="9" t="s">
        <v>78</v>
      </c>
      <c r="E79" s="9" t="s">
        <v>16</v>
      </c>
      <c r="F79" s="11">
        <v>457.3</v>
      </c>
      <c r="G79" s="11">
        <v>0</v>
      </c>
      <c r="H79" s="24">
        <v>0</v>
      </c>
      <c r="I79" s="12"/>
      <c r="J79" s="13"/>
      <c r="K79" s="13"/>
      <c r="L79" s="14"/>
      <c r="M79" s="3"/>
    </row>
    <row r="80" spans="1:13" ht="32.25" thickBot="1" x14ac:dyDescent="0.3">
      <c r="A80" s="29" t="s">
        <v>233</v>
      </c>
      <c r="B80" s="30" t="s">
        <v>250</v>
      </c>
      <c r="C80" s="21"/>
      <c r="D80" s="9"/>
      <c r="E80" s="9"/>
      <c r="F80" s="11">
        <f>F81+F82</f>
        <v>420</v>
      </c>
      <c r="G80" s="11">
        <f>G82</f>
        <v>0</v>
      </c>
      <c r="H80" s="11">
        <f>H82</f>
        <v>0</v>
      </c>
      <c r="I80" s="12"/>
      <c r="J80" s="13"/>
      <c r="K80" s="13"/>
      <c r="L80" s="14"/>
      <c r="M80" s="3"/>
    </row>
    <row r="81" spans="1:13" ht="48" thickBot="1" x14ac:dyDescent="0.3">
      <c r="A81" s="34" t="s">
        <v>248</v>
      </c>
      <c r="B81" s="28" t="s">
        <v>249</v>
      </c>
      <c r="C81" s="21">
        <v>240</v>
      </c>
      <c r="D81" s="9" t="s">
        <v>78</v>
      </c>
      <c r="E81" s="9" t="s">
        <v>16</v>
      </c>
      <c r="F81" s="11">
        <v>220</v>
      </c>
      <c r="G81" s="11">
        <v>0</v>
      </c>
      <c r="H81" s="11">
        <v>0</v>
      </c>
      <c r="I81" s="12"/>
      <c r="J81" s="13"/>
      <c r="K81" s="13"/>
      <c r="L81" s="14"/>
      <c r="M81" s="3"/>
    </row>
    <row r="82" spans="1:13" ht="48" thickBot="1" x14ac:dyDescent="0.3">
      <c r="A82" s="25" t="s">
        <v>223</v>
      </c>
      <c r="B82" s="28" t="s">
        <v>229</v>
      </c>
      <c r="C82" s="21">
        <v>240</v>
      </c>
      <c r="D82" s="9" t="s">
        <v>78</v>
      </c>
      <c r="E82" s="9" t="s">
        <v>16</v>
      </c>
      <c r="F82" s="11">
        <v>200</v>
      </c>
      <c r="G82" s="11">
        <v>0</v>
      </c>
      <c r="H82" s="24">
        <v>0</v>
      </c>
      <c r="I82" s="12"/>
      <c r="J82" s="13"/>
      <c r="K82" s="13"/>
      <c r="L82" s="14"/>
      <c r="M82" s="3"/>
    </row>
    <row r="83" spans="1:13" ht="48" thickBot="1" x14ac:dyDescent="0.3">
      <c r="A83" s="8" t="s">
        <v>79</v>
      </c>
      <c r="B83" s="9" t="s">
        <v>80</v>
      </c>
      <c r="C83" s="10"/>
      <c r="D83" s="9"/>
      <c r="E83" s="9"/>
      <c r="F83" s="24">
        <f t="shared" ref="F83:G85" si="8">F84</f>
        <v>6066.4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16.5" thickBot="1" x14ac:dyDescent="0.3">
      <c r="A84" s="8" t="s">
        <v>17</v>
      </c>
      <c r="B84" s="9" t="s">
        <v>179</v>
      </c>
      <c r="C84" s="10"/>
      <c r="D84" s="9"/>
      <c r="E84" s="9"/>
      <c r="F84" s="24">
        <f>F85+F87+F89+F91</f>
        <v>6066.4</v>
      </c>
      <c r="G84" s="24">
        <f t="shared" si="8"/>
        <v>2</v>
      </c>
      <c r="H84" s="24">
        <f>H85</f>
        <v>0</v>
      </c>
      <c r="I84" s="12"/>
      <c r="J84" s="13"/>
      <c r="K84" s="13"/>
      <c r="L84" s="14"/>
      <c r="M84" s="3"/>
    </row>
    <row r="85" spans="1:13" ht="32.25" thickBot="1" x14ac:dyDescent="0.3">
      <c r="A85" s="8" t="s">
        <v>81</v>
      </c>
      <c r="B85" s="9" t="s">
        <v>180</v>
      </c>
      <c r="C85" s="10"/>
      <c r="D85" s="9"/>
      <c r="E85" s="9"/>
      <c r="F85" s="24">
        <f t="shared" si="8"/>
        <v>2</v>
      </c>
      <c r="G85" s="24">
        <f t="shared" si="8"/>
        <v>2</v>
      </c>
      <c r="H85" s="24">
        <f>H86</f>
        <v>0</v>
      </c>
      <c r="I85" s="12"/>
      <c r="J85" s="13"/>
      <c r="K85" s="13"/>
      <c r="L85" s="14"/>
      <c r="M85" s="3"/>
    </row>
    <row r="86" spans="1:13" ht="48" thickBot="1" x14ac:dyDescent="0.3">
      <c r="A86" s="8" t="s">
        <v>82</v>
      </c>
      <c r="B86" s="9" t="s">
        <v>83</v>
      </c>
      <c r="C86" s="21">
        <v>240</v>
      </c>
      <c r="D86" s="9" t="s">
        <v>80</v>
      </c>
      <c r="E86" s="9" t="s">
        <v>16</v>
      </c>
      <c r="F86" s="11">
        <v>2</v>
      </c>
      <c r="G86" s="11">
        <v>2</v>
      </c>
      <c r="H86" s="24">
        <v>0</v>
      </c>
      <c r="I86" s="12"/>
      <c r="J86" s="13"/>
      <c r="K86" s="13"/>
      <c r="L86" s="14"/>
      <c r="M86" s="3"/>
    </row>
    <row r="87" spans="1:13" ht="79.5" thickBot="1" x14ac:dyDescent="0.3">
      <c r="A87" s="8" t="s">
        <v>206</v>
      </c>
      <c r="B87" s="9" t="s">
        <v>205</v>
      </c>
      <c r="C87" s="21"/>
      <c r="D87" s="9"/>
      <c r="E87" s="9"/>
      <c r="F87" s="11">
        <f>F88</f>
        <v>3631.4</v>
      </c>
      <c r="G87" s="11">
        <f>G88</f>
        <v>0</v>
      </c>
      <c r="H87" s="24">
        <f>H88</f>
        <v>0</v>
      </c>
      <c r="I87" s="12"/>
      <c r="J87" s="13"/>
      <c r="K87" s="13"/>
      <c r="L87" s="14"/>
      <c r="M87" s="3"/>
    </row>
    <row r="88" spans="1:13" ht="79.5" thickBot="1" x14ac:dyDescent="0.3">
      <c r="A88" s="35" t="s">
        <v>247</v>
      </c>
      <c r="B88" s="30" t="s">
        <v>204</v>
      </c>
      <c r="C88" s="21">
        <v>240</v>
      </c>
      <c r="D88" s="9" t="s">
        <v>80</v>
      </c>
      <c r="E88" s="9" t="s">
        <v>16</v>
      </c>
      <c r="F88" s="11">
        <v>3631.4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48" thickBot="1" x14ac:dyDescent="0.3">
      <c r="A89" s="25" t="s">
        <v>222</v>
      </c>
      <c r="B89" s="30" t="s">
        <v>219</v>
      </c>
      <c r="C89" s="21"/>
      <c r="D89" s="9"/>
      <c r="E89" s="9"/>
      <c r="F89" s="11">
        <f>F90</f>
        <v>112.8</v>
      </c>
      <c r="G89" s="11">
        <f t="shared" ref="G89:H89" si="9">G90</f>
        <v>0</v>
      </c>
      <c r="H89" s="11">
        <f t="shared" si="9"/>
        <v>0</v>
      </c>
      <c r="I89" s="12"/>
      <c r="J89" s="13"/>
      <c r="K89" s="13"/>
      <c r="L89" s="14"/>
      <c r="M89" s="3"/>
    </row>
    <row r="90" spans="1:13" ht="63.75" thickBot="1" x14ac:dyDescent="0.3">
      <c r="A90" s="35" t="s">
        <v>246</v>
      </c>
      <c r="B90" s="10" t="s">
        <v>218</v>
      </c>
      <c r="C90" s="21">
        <v>240</v>
      </c>
      <c r="D90" s="9" t="s">
        <v>80</v>
      </c>
      <c r="E90" s="9" t="s">
        <v>16</v>
      </c>
      <c r="F90" s="11">
        <v>112.8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32.25" thickBot="1" x14ac:dyDescent="0.3">
      <c r="A91" s="25" t="s">
        <v>221</v>
      </c>
      <c r="B91" s="30" t="s">
        <v>220</v>
      </c>
      <c r="C91" s="21"/>
      <c r="D91" s="9"/>
      <c r="E91" s="9"/>
      <c r="F91" s="11">
        <v>2320.1999999999998</v>
      </c>
      <c r="G91" s="11">
        <f t="shared" ref="G91:H91" si="10">G92</f>
        <v>0</v>
      </c>
      <c r="H91" s="11">
        <f t="shared" si="10"/>
        <v>0</v>
      </c>
      <c r="I91" s="12"/>
      <c r="J91" s="13"/>
      <c r="K91" s="13"/>
      <c r="L91" s="14"/>
      <c r="M91" s="3"/>
    </row>
    <row r="92" spans="1:13" ht="48" thickBot="1" x14ac:dyDescent="0.3">
      <c r="A92" s="31" t="s">
        <v>216</v>
      </c>
      <c r="B92" s="10" t="s">
        <v>217</v>
      </c>
      <c r="C92" s="21">
        <v>240</v>
      </c>
      <c r="D92" s="9" t="s">
        <v>80</v>
      </c>
      <c r="E92" s="9" t="s">
        <v>16</v>
      </c>
      <c r="F92" s="11">
        <v>800</v>
      </c>
      <c r="G92" s="11">
        <v>0</v>
      </c>
      <c r="H92" s="24">
        <v>0</v>
      </c>
      <c r="I92" s="12"/>
      <c r="J92" s="13"/>
      <c r="K92" s="13"/>
      <c r="L92" s="14"/>
      <c r="M92" s="3"/>
    </row>
    <row r="93" spans="1:13" ht="48" thickBot="1" x14ac:dyDescent="0.3">
      <c r="A93" s="8" t="s">
        <v>84</v>
      </c>
      <c r="B93" s="9" t="s">
        <v>85</v>
      </c>
      <c r="C93" s="10"/>
      <c r="D93" s="9"/>
      <c r="E93" s="9"/>
      <c r="F93" s="11">
        <f>F94</f>
        <v>14274.699999999999</v>
      </c>
      <c r="G93" s="11">
        <f t="shared" ref="G93:H94" si="11">G94</f>
        <v>11724.3</v>
      </c>
      <c r="H93" s="11">
        <f t="shared" si="11"/>
        <v>11141.5</v>
      </c>
      <c r="I93" s="12"/>
      <c r="J93" s="13"/>
      <c r="K93" s="13"/>
      <c r="L93" s="14"/>
      <c r="M93" s="3"/>
    </row>
    <row r="94" spans="1:13" s="16" customFormat="1" ht="16.5" thickBot="1" x14ac:dyDescent="0.3">
      <c r="A94" s="8" t="s">
        <v>17</v>
      </c>
      <c r="B94" s="9" t="s">
        <v>181</v>
      </c>
      <c r="C94" s="10"/>
      <c r="D94" s="9"/>
      <c r="E94" s="9"/>
      <c r="F94" s="11">
        <f>F95</f>
        <v>14274.699999999999</v>
      </c>
      <c r="G94" s="11">
        <f t="shared" si="11"/>
        <v>11724.3</v>
      </c>
      <c r="H94" s="11">
        <f t="shared" si="11"/>
        <v>11141.5</v>
      </c>
      <c r="I94" s="12"/>
      <c r="J94" s="13"/>
      <c r="K94" s="13"/>
      <c r="L94" s="14"/>
      <c r="M94" s="15"/>
    </row>
    <row r="95" spans="1:13" ht="32.25" thickBot="1" x14ac:dyDescent="0.3">
      <c r="A95" s="8" t="s">
        <v>86</v>
      </c>
      <c r="B95" s="9" t="s">
        <v>182</v>
      </c>
      <c r="C95" s="10"/>
      <c r="D95" s="9"/>
      <c r="E95" s="9"/>
      <c r="F95" s="11">
        <f>SUM(F96:F104)</f>
        <v>14274.699999999999</v>
      </c>
      <c r="G95" s="11">
        <f>SUM(G96:G104)</f>
        <v>11724.3</v>
      </c>
      <c r="H95" s="11">
        <f>SUM(H96:H104)</f>
        <v>11141.5</v>
      </c>
      <c r="I95" s="12"/>
      <c r="J95" s="13"/>
      <c r="K95" s="13"/>
      <c r="L95" s="14"/>
      <c r="M95" s="3"/>
    </row>
    <row r="96" spans="1:13" ht="63.75" thickBot="1" x14ac:dyDescent="0.3">
      <c r="A96" s="23" t="s">
        <v>87</v>
      </c>
      <c r="B96" s="9" t="s">
        <v>88</v>
      </c>
      <c r="C96" s="10">
        <v>120</v>
      </c>
      <c r="D96" s="9" t="s">
        <v>16</v>
      </c>
      <c r="E96" s="9" t="s">
        <v>50</v>
      </c>
      <c r="F96" s="37">
        <v>11344.9</v>
      </c>
      <c r="G96" s="11">
        <v>11141.5</v>
      </c>
      <c r="H96" s="24">
        <v>11141.5</v>
      </c>
      <c r="I96" s="12"/>
      <c r="J96" s="13"/>
      <c r="K96" s="13"/>
      <c r="L96" s="14"/>
      <c r="M96" s="3"/>
    </row>
    <row r="97" spans="1:13" ht="32.25" thickBot="1" x14ac:dyDescent="0.3">
      <c r="A97" s="8" t="s">
        <v>89</v>
      </c>
      <c r="B97" s="9" t="s">
        <v>90</v>
      </c>
      <c r="C97" s="10">
        <v>240</v>
      </c>
      <c r="D97" s="9" t="s">
        <v>16</v>
      </c>
      <c r="E97" s="9" t="s">
        <v>50</v>
      </c>
      <c r="F97" s="37">
        <v>1683.3</v>
      </c>
      <c r="G97" s="11">
        <v>582.79999999999995</v>
      </c>
      <c r="H97" s="11">
        <v>0</v>
      </c>
      <c r="I97" s="12"/>
      <c r="J97" s="13"/>
      <c r="K97" s="13"/>
      <c r="L97" s="14"/>
      <c r="M97" s="3"/>
    </row>
    <row r="98" spans="1:13" ht="48" thickBot="1" x14ac:dyDescent="0.3">
      <c r="A98" s="33" t="s">
        <v>243</v>
      </c>
      <c r="B98" s="9" t="s">
        <v>242</v>
      </c>
      <c r="C98" s="10">
        <v>240</v>
      </c>
      <c r="D98" s="9" t="s">
        <v>16</v>
      </c>
      <c r="E98" s="9" t="s">
        <v>50</v>
      </c>
      <c r="F98" s="11">
        <v>201.5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48" thickBot="1" x14ac:dyDescent="0.3">
      <c r="A99" s="34" t="s">
        <v>245</v>
      </c>
      <c r="B99" s="26" t="s">
        <v>244</v>
      </c>
      <c r="C99" s="10">
        <v>240</v>
      </c>
      <c r="D99" s="9" t="s">
        <v>16</v>
      </c>
      <c r="E99" s="9" t="s">
        <v>50</v>
      </c>
      <c r="F99" s="11">
        <v>125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25" t="s">
        <v>240</v>
      </c>
      <c r="B100" s="26" t="s">
        <v>239</v>
      </c>
      <c r="C100" s="10">
        <v>240</v>
      </c>
      <c r="D100" s="9" t="s">
        <v>16</v>
      </c>
      <c r="E100" s="9" t="s">
        <v>50</v>
      </c>
      <c r="F100" s="11">
        <v>200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thickBot="1" x14ac:dyDescent="0.3">
      <c r="A101" s="8" t="s">
        <v>91</v>
      </c>
      <c r="B101" s="9" t="s">
        <v>92</v>
      </c>
      <c r="C101" s="10">
        <v>240</v>
      </c>
      <c r="D101" s="9" t="s">
        <v>16</v>
      </c>
      <c r="E101" s="9" t="s">
        <v>50</v>
      </c>
      <c r="F101" s="11">
        <v>40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63.75" thickBot="1" x14ac:dyDescent="0.3">
      <c r="A102" s="8" t="s">
        <v>93</v>
      </c>
      <c r="B102" s="9" t="s">
        <v>94</v>
      </c>
      <c r="C102" s="10">
        <v>240</v>
      </c>
      <c r="D102" s="9" t="s">
        <v>16</v>
      </c>
      <c r="E102" s="9" t="s">
        <v>50</v>
      </c>
      <c r="F102" s="11">
        <v>30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95</v>
      </c>
      <c r="B103" s="9" t="s">
        <v>96</v>
      </c>
      <c r="C103" s="10">
        <v>850</v>
      </c>
      <c r="D103" s="9" t="s">
        <v>16</v>
      </c>
      <c r="E103" s="9" t="s">
        <v>50</v>
      </c>
      <c r="F103" s="11">
        <v>100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32.25" thickBot="1" x14ac:dyDescent="0.3">
      <c r="A104" s="8" t="s">
        <v>97</v>
      </c>
      <c r="B104" s="9" t="s">
        <v>98</v>
      </c>
      <c r="C104" s="10">
        <v>240</v>
      </c>
      <c r="D104" s="9" t="s">
        <v>16</v>
      </c>
      <c r="E104" s="9" t="s">
        <v>50</v>
      </c>
      <c r="F104" s="11">
        <v>550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32.25" thickBot="1" x14ac:dyDescent="0.3">
      <c r="A105" s="8" t="s">
        <v>99</v>
      </c>
      <c r="B105" s="9" t="s">
        <v>34</v>
      </c>
      <c r="C105" s="10"/>
      <c r="D105" s="9"/>
      <c r="E105" s="9"/>
      <c r="F105" s="11">
        <f t="shared" ref="F105:H107" si="12">F106</f>
        <v>10</v>
      </c>
      <c r="G105" s="11">
        <f t="shared" si="12"/>
        <v>0</v>
      </c>
      <c r="H105" s="11">
        <f t="shared" si="12"/>
        <v>0</v>
      </c>
      <c r="I105" s="12"/>
      <c r="J105" s="13"/>
      <c r="K105" s="13"/>
      <c r="L105" s="14"/>
      <c r="M105" s="3"/>
    </row>
    <row r="106" spans="1:13" ht="16.5" thickBot="1" x14ac:dyDescent="0.3">
      <c r="A106" s="8" t="s">
        <v>17</v>
      </c>
      <c r="B106" s="9" t="s">
        <v>183</v>
      </c>
      <c r="C106" s="10"/>
      <c r="D106" s="9"/>
      <c r="E106" s="9"/>
      <c r="F106" s="11">
        <f t="shared" si="12"/>
        <v>10</v>
      </c>
      <c r="G106" s="11">
        <f t="shared" si="12"/>
        <v>0</v>
      </c>
      <c r="H106" s="11">
        <f t="shared" si="12"/>
        <v>0</v>
      </c>
      <c r="I106" s="12"/>
      <c r="J106" s="13"/>
      <c r="K106" s="13"/>
      <c r="L106" s="14"/>
      <c r="M106" s="3"/>
    </row>
    <row r="107" spans="1:13" ht="48" thickBot="1" x14ac:dyDescent="0.3">
      <c r="A107" s="8" t="s">
        <v>100</v>
      </c>
      <c r="B107" s="9" t="s">
        <v>184</v>
      </c>
      <c r="C107" s="10"/>
      <c r="D107" s="9"/>
      <c r="E107" s="9"/>
      <c r="F107" s="11">
        <f t="shared" si="12"/>
        <v>10</v>
      </c>
      <c r="G107" s="11">
        <f t="shared" si="12"/>
        <v>0</v>
      </c>
      <c r="H107" s="11">
        <f t="shared" si="12"/>
        <v>0</v>
      </c>
      <c r="I107" s="12"/>
      <c r="J107" s="13"/>
      <c r="K107" s="13"/>
      <c r="L107" s="14"/>
      <c r="M107" s="3"/>
    </row>
    <row r="108" spans="1:13" ht="48" thickBot="1" x14ac:dyDescent="0.3">
      <c r="A108" s="8" t="s">
        <v>101</v>
      </c>
      <c r="B108" s="9" t="s">
        <v>102</v>
      </c>
      <c r="C108" s="10">
        <v>240</v>
      </c>
      <c r="D108" s="9" t="s">
        <v>16</v>
      </c>
      <c r="E108" s="9" t="s">
        <v>50</v>
      </c>
      <c r="F108" s="11">
        <v>10</v>
      </c>
      <c r="G108" s="11">
        <v>0</v>
      </c>
      <c r="H108" s="24"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103</v>
      </c>
      <c r="B109" s="9" t="s">
        <v>185</v>
      </c>
      <c r="C109" s="10"/>
      <c r="D109" s="9"/>
      <c r="E109" s="9"/>
      <c r="F109" s="24">
        <f t="shared" ref="F109:G111" si="13">F110</f>
        <v>209.5</v>
      </c>
      <c r="G109" s="24">
        <f t="shared" si="13"/>
        <v>209.5</v>
      </c>
      <c r="H109" s="24">
        <f>H110</f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195</v>
      </c>
      <c r="C110" s="10"/>
      <c r="D110" s="9"/>
      <c r="E110" s="9"/>
      <c r="F110" s="24">
        <f t="shared" si="13"/>
        <v>209.5</v>
      </c>
      <c r="G110" s="24">
        <f t="shared" si="13"/>
        <v>209.5</v>
      </c>
      <c r="H110" s="24">
        <f>H111</f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104</v>
      </c>
      <c r="B111" s="9" t="s">
        <v>194</v>
      </c>
      <c r="C111" s="10"/>
      <c r="D111" s="9"/>
      <c r="E111" s="9"/>
      <c r="F111" s="24">
        <f t="shared" si="13"/>
        <v>209.5</v>
      </c>
      <c r="G111" s="24">
        <f t="shared" si="13"/>
        <v>209.5</v>
      </c>
      <c r="H111" s="24">
        <f>H112</f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105</v>
      </c>
      <c r="B112" s="9" t="s">
        <v>106</v>
      </c>
      <c r="C112" s="10">
        <v>310</v>
      </c>
      <c r="D112" s="9" t="s">
        <v>27</v>
      </c>
      <c r="E112" s="9" t="s">
        <v>16</v>
      </c>
      <c r="F112" s="11">
        <v>209.5</v>
      </c>
      <c r="G112" s="11">
        <v>209.5</v>
      </c>
      <c r="H112" s="24">
        <v>0</v>
      </c>
      <c r="I112" s="12"/>
      <c r="J112" s="13"/>
      <c r="K112" s="13"/>
      <c r="L112" s="14"/>
      <c r="M112" s="3"/>
    </row>
    <row r="113" spans="1:13" ht="48" thickBot="1" x14ac:dyDescent="0.3">
      <c r="A113" s="8" t="s">
        <v>107</v>
      </c>
      <c r="B113" s="9" t="s">
        <v>193</v>
      </c>
      <c r="C113" s="10"/>
      <c r="D113" s="9"/>
      <c r="E113" s="9"/>
      <c r="F113" s="11">
        <v>10</v>
      </c>
      <c r="G113" s="11">
        <f t="shared" ref="G113:H115" si="14">G114</f>
        <v>0</v>
      </c>
      <c r="H113" s="11">
        <f t="shared" si="14"/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17</v>
      </c>
      <c r="B114" s="9" t="s">
        <v>192</v>
      </c>
      <c r="C114" s="10"/>
      <c r="D114" s="9"/>
      <c r="E114" s="9"/>
      <c r="F114" s="11">
        <v>10</v>
      </c>
      <c r="G114" s="11">
        <f t="shared" si="14"/>
        <v>0</v>
      </c>
      <c r="H114" s="11">
        <f t="shared" si="14"/>
        <v>0</v>
      </c>
      <c r="I114" s="12"/>
      <c r="J114" s="13"/>
      <c r="K114" s="13"/>
      <c r="L114" s="14"/>
      <c r="M114" s="3"/>
    </row>
    <row r="115" spans="1:13" ht="32.25" thickBot="1" x14ac:dyDescent="0.3">
      <c r="A115" s="8" t="s">
        <v>108</v>
      </c>
      <c r="B115" s="9" t="s">
        <v>191</v>
      </c>
      <c r="C115" s="10"/>
      <c r="D115" s="9"/>
      <c r="E115" s="9"/>
      <c r="F115" s="11">
        <v>10</v>
      </c>
      <c r="G115" s="11">
        <f t="shared" si="14"/>
        <v>0</v>
      </c>
      <c r="H115" s="11">
        <f t="shared" si="14"/>
        <v>0</v>
      </c>
      <c r="I115" s="12"/>
      <c r="J115" s="13"/>
      <c r="K115" s="13"/>
      <c r="L115" s="14"/>
      <c r="M115" s="3"/>
    </row>
    <row r="116" spans="1:13" ht="32.25" thickBot="1" x14ac:dyDescent="0.3">
      <c r="A116" s="8" t="s">
        <v>109</v>
      </c>
      <c r="B116" s="9" t="s">
        <v>110</v>
      </c>
      <c r="C116" s="10">
        <v>240</v>
      </c>
      <c r="D116" s="9" t="s">
        <v>21</v>
      </c>
      <c r="E116" s="9" t="s">
        <v>26</v>
      </c>
      <c r="F116" s="11">
        <v>10</v>
      </c>
      <c r="G116" s="24">
        <v>0</v>
      </c>
      <c r="H116" s="24">
        <v>0</v>
      </c>
      <c r="I116" s="12"/>
      <c r="J116" s="13"/>
      <c r="K116" s="13"/>
      <c r="L116" s="14"/>
      <c r="M116" s="3"/>
    </row>
    <row r="117" spans="1:13" ht="16.5" thickBot="1" x14ac:dyDescent="0.3">
      <c r="A117" s="8" t="s">
        <v>111</v>
      </c>
      <c r="B117" s="9" t="s">
        <v>189</v>
      </c>
      <c r="C117" s="10"/>
      <c r="D117" s="9"/>
      <c r="E117" s="9"/>
      <c r="F117" s="11">
        <f t="shared" ref="F117:H118" si="15">F118</f>
        <v>0</v>
      </c>
      <c r="G117" s="11">
        <f t="shared" si="15"/>
        <v>859.7</v>
      </c>
      <c r="H117" s="11">
        <f t="shared" si="15"/>
        <v>0</v>
      </c>
      <c r="I117" s="12"/>
      <c r="J117" s="13"/>
      <c r="K117" s="13"/>
      <c r="L117" s="14"/>
      <c r="M117" s="3"/>
    </row>
    <row r="118" spans="1:13" ht="16.5" thickBot="1" x14ac:dyDescent="0.3">
      <c r="A118" s="8" t="s">
        <v>112</v>
      </c>
      <c r="B118" s="9" t="s">
        <v>190</v>
      </c>
      <c r="C118" s="10"/>
      <c r="D118" s="9"/>
      <c r="E118" s="9"/>
      <c r="F118" s="11">
        <f t="shared" si="15"/>
        <v>0</v>
      </c>
      <c r="G118" s="11">
        <f t="shared" si="15"/>
        <v>859.7</v>
      </c>
      <c r="H118" s="11">
        <f t="shared" si="15"/>
        <v>0</v>
      </c>
      <c r="I118" s="12"/>
      <c r="J118" s="13"/>
      <c r="K118" s="13"/>
      <c r="L118" s="14"/>
      <c r="M118" s="3"/>
    </row>
    <row r="119" spans="1:13" ht="48" thickBot="1" x14ac:dyDescent="0.3">
      <c r="A119" s="8" t="s">
        <v>113</v>
      </c>
      <c r="B119" s="9" t="s">
        <v>114</v>
      </c>
      <c r="C119" s="10">
        <v>880</v>
      </c>
      <c r="D119" s="9" t="s">
        <v>16</v>
      </c>
      <c r="E119" s="9" t="s">
        <v>20</v>
      </c>
      <c r="F119" s="11">
        <v>0</v>
      </c>
      <c r="G119" s="11">
        <v>859.7</v>
      </c>
      <c r="H119" s="24">
        <v>0</v>
      </c>
      <c r="I119" s="12"/>
      <c r="J119" s="13"/>
      <c r="K119" s="13"/>
      <c r="L119" s="14"/>
      <c r="M119" s="3"/>
    </row>
    <row r="120" spans="1:13" s="16" customFormat="1" ht="16.5" thickBot="1" x14ac:dyDescent="0.3">
      <c r="A120" s="8" t="s">
        <v>115</v>
      </c>
      <c r="B120" s="9" t="s">
        <v>188</v>
      </c>
      <c r="C120" s="10"/>
      <c r="D120" s="9"/>
      <c r="E120" s="9"/>
      <c r="F120" s="11">
        <f>F121+F123</f>
        <v>1022.4000000000001</v>
      </c>
      <c r="G120" s="11">
        <f t="shared" ref="G120:H120" si="16">G121+G123</f>
        <v>950.7</v>
      </c>
      <c r="H120" s="11">
        <f t="shared" si="16"/>
        <v>1292.5</v>
      </c>
      <c r="I120" s="12"/>
      <c r="J120" s="13"/>
      <c r="K120" s="13"/>
      <c r="L120" s="14"/>
      <c r="M120" s="15"/>
    </row>
    <row r="121" spans="1:13" ht="16.5" thickBot="1" x14ac:dyDescent="0.3">
      <c r="A121" s="8" t="s">
        <v>116</v>
      </c>
      <c r="B121" s="9" t="s">
        <v>187</v>
      </c>
      <c r="C121" s="10"/>
      <c r="D121" s="9"/>
      <c r="E121" s="9"/>
      <c r="F121" s="11">
        <f>F122</f>
        <v>1</v>
      </c>
      <c r="G121" s="11">
        <f t="shared" ref="G121:H121" si="17">G122</f>
        <v>1</v>
      </c>
      <c r="H121" s="11">
        <f t="shared" si="17"/>
        <v>1</v>
      </c>
      <c r="I121" s="12"/>
      <c r="J121" s="13"/>
      <c r="K121" s="13"/>
      <c r="L121" s="14"/>
      <c r="M121" s="3"/>
    </row>
    <row r="122" spans="1:13" ht="63.75" thickBot="1" x14ac:dyDescent="0.3">
      <c r="A122" s="8" t="s">
        <v>117</v>
      </c>
      <c r="B122" s="9" t="s">
        <v>118</v>
      </c>
      <c r="C122" s="10">
        <v>870</v>
      </c>
      <c r="D122" s="9" t="s">
        <v>16</v>
      </c>
      <c r="E122" s="9" t="s">
        <v>80</v>
      </c>
      <c r="F122" s="11">
        <v>1</v>
      </c>
      <c r="G122" s="11">
        <v>1</v>
      </c>
      <c r="H122" s="24">
        <v>1</v>
      </c>
      <c r="I122" s="12"/>
      <c r="J122" s="13"/>
      <c r="K122" s="13"/>
      <c r="L122" s="14"/>
      <c r="M122" s="3"/>
    </row>
    <row r="123" spans="1:13" ht="16.5" thickBot="1" x14ac:dyDescent="0.3">
      <c r="A123" s="8" t="s">
        <v>119</v>
      </c>
      <c r="B123" s="9" t="s">
        <v>186</v>
      </c>
      <c r="C123" s="10"/>
      <c r="D123" s="9"/>
      <c r="E123" s="9"/>
      <c r="F123" s="11">
        <f>SUM(F124:F131)</f>
        <v>1021.4000000000001</v>
      </c>
      <c r="G123" s="11">
        <f t="shared" ref="G123:H123" si="18">SUM(G124:G131)</f>
        <v>949.7</v>
      </c>
      <c r="H123" s="11">
        <f t="shared" si="18"/>
        <v>1291.5</v>
      </c>
      <c r="I123" s="12"/>
      <c r="J123" s="13"/>
      <c r="K123" s="13"/>
      <c r="L123" s="14"/>
      <c r="M123" s="3"/>
    </row>
    <row r="124" spans="1:13" ht="48" thickBot="1" x14ac:dyDescent="0.3">
      <c r="A124" s="8" t="s">
        <v>120</v>
      </c>
      <c r="B124" s="9" t="s">
        <v>121</v>
      </c>
      <c r="C124" s="10">
        <v>240</v>
      </c>
      <c r="D124" s="9" t="s">
        <v>50</v>
      </c>
      <c r="E124" s="9" t="s">
        <v>122</v>
      </c>
      <c r="F124" s="11">
        <v>230</v>
      </c>
      <c r="G124" s="11">
        <v>0</v>
      </c>
      <c r="H124" s="11">
        <v>0</v>
      </c>
      <c r="I124" s="12"/>
      <c r="J124" s="13"/>
      <c r="K124" s="13"/>
      <c r="L124" s="14"/>
      <c r="M124" s="3"/>
    </row>
    <row r="125" spans="1:13" ht="48" thickBot="1" x14ac:dyDescent="0.3">
      <c r="A125" s="8" t="s">
        <v>123</v>
      </c>
      <c r="B125" s="9" t="s">
        <v>121</v>
      </c>
      <c r="C125" s="10">
        <v>850</v>
      </c>
      <c r="D125" s="9" t="s">
        <v>16</v>
      </c>
      <c r="E125" s="9" t="s">
        <v>85</v>
      </c>
      <c r="F125" s="11">
        <v>20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95.25" thickBot="1" x14ac:dyDescent="0.3">
      <c r="A126" s="23" t="s">
        <v>124</v>
      </c>
      <c r="B126" s="9" t="s">
        <v>125</v>
      </c>
      <c r="C126" s="10">
        <v>120</v>
      </c>
      <c r="D126" s="9" t="s">
        <v>22</v>
      </c>
      <c r="E126" s="9" t="s">
        <v>26</v>
      </c>
      <c r="F126" s="11">
        <v>413.6</v>
      </c>
      <c r="G126" s="11">
        <v>448.2</v>
      </c>
      <c r="H126" s="11">
        <v>463.9</v>
      </c>
      <c r="I126" s="12"/>
      <c r="J126" s="13"/>
      <c r="K126" s="13"/>
      <c r="L126" s="14"/>
      <c r="M126" s="3"/>
    </row>
    <row r="127" spans="1:13" ht="111" thickBot="1" x14ac:dyDescent="0.3">
      <c r="A127" s="23" t="s">
        <v>126</v>
      </c>
      <c r="B127" s="9" t="s">
        <v>127</v>
      </c>
      <c r="C127" s="10">
        <v>240</v>
      </c>
      <c r="D127" s="9" t="s">
        <v>16</v>
      </c>
      <c r="E127" s="9" t="s">
        <v>50</v>
      </c>
      <c r="F127" s="11">
        <v>0.2</v>
      </c>
      <c r="G127" s="11">
        <v>0.2</v>
      </c>
      <c r="H127" s="24">
        <v>0.2</v>
      </c>
      <c r="I127" s="12"/>
      <c r="J127" s="13"/>
      <c r="K127" s="13"/>
      <c r="L127" s="14"/>
      <c r="M127" s="3"/>
    </row>
    <row r="128" spans="1:13" ht="63.75" thickBot="1" x14ac:dyDescent="0.3">
      <c r="A128" s="8" t="s">
        <v>128</v>
      </c>
      <c r="B128" s="9" t="s">
        <v>129</v>
      </c>
      <c r="C128" s="10">
        <v>540</v>
      </c>
      <c r="D128" s="9" t="s">
        <v>16</v>
      </c>
      <c r="E128" s="9" t="s">
        <v>50</v>
      </c>
      <c r="F128" s="11">
        <v>51</v>
      </c>
      <c r="G128" s="11">
        <v>0</v>
      </c>
      <c r="H128" s="11">
        <v>0</v>
      </c>
      <c r="I128" s="12"/>
      <c r="J128" s="13"/>
      <c r="K128" s="13"/>
      <c r="L128" s="14"/>
      <c r="M128" s="3"/>
    </row>
    <row r="129" spans="1:39" ht="79.5" thickBot="1" x14ac:dyDescent="0.3">
      <c r="A129" s="23" t="s">
        <v>130</v>
      </c>
      <c r="B129" s="9" t="s">
        <v>131</v>
      </c>
      <c r="C129" s="10">
        <v>540</v>
      </c>
      <c r="D129" s="9" t="s">
        <v>16</v>
      </c>
      <c r="E129" s="27" t="s">
        <v>46</v>
      </c>
      <c r="F129" s="11">
        <v>193.5</v>
      </c>
      <c r="G129" s="11">
        <v>0</v>
      </c>
      <c r="H129" s="11">
        <v>0</v>
      </c>
      <c r="I129" s="12"/>
      <c r="J129" s="13"/>
      <c r="K129" s="13"/>
      <c r="L129" s="14"/>
      <c r="M129" s="3"/>
    </row>
    <row r="130" spans="1:39" ht="79.5" thickBot="1" x14ac:dyDescent="0.3">
      <c r="A130" s="23" t="s">
        <v>132</v>
      </c>
      <c r="B130" s="9" t="s">
        <v>133</v>
      </c>
      <c r="C130" s="10">
        <v>540</v>
      </c>
      <c r="D130" s="9" t="s">
        <v>16</v>
      </c>
      <c r="E130" s="9" t="s">
        <v>85</v>
      </c>
      <c r="F130" s="11">
        <v>113.1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48" thickBot="1" x14ac:dyDescent="0.3">
      <c r="A131" s="32" t="s">
        <v>134</v>
      </c>
      <c r="B131" s="9" t="s">
        <v>135</v>
      </c>
      <c r="C131" s="10">
        <v>880</v>
      </c>
      <c r="D131" s="9" t="s">
        <v>16</v>
      </c>
      <c r="E131" s="9" t="s">
        <v>85</v>
      </c>
      <c r="F131" s="11">
        <v>0</v>
      </c>
      <c r="G131" s="11">
        <v>501.3</v>
      </c>
      <c r="H131" s="24">
        <v>827.4</v>
      </c>
      <c r="I131" s="12"/>
      <c r="J131" s="13"/>
      <c r="K131" s="13"/>
      <c r="L131" s="14"/>
      <c r="M131" s="3"/>
    </row>
    <row r="132" spans="1:39" ht="15.75" x14ac:dyDescent="0.25">
      <c r="A132" s="8" t="s">
        <v>136</v>
      </c>
      <c r="B132" s="9"/>
      <c r="C132" s="10"/>
      <c r="D132" s="9"/>
      <c r="E132" s="9"/>
      <c r="F132" s="11">
        <f>F15+F19+F27+F39+F43+F47+F55+F67+F83+F93+F105+F109+F113+F117+F120</f>
        <v>57739.200000000004</v>
      </c>
      <c r="G132" s="11">
        <f>G15+G19+G27+G39+G43+G47+G55+G67+G83+G93+G105+G109+G113+G117+G120</f>
        <v>20500.400000000001</v>
      </c>
      <c r="H132" s="11">
        <f>H15+H19+H27+H39+H43+H47+H55+H67+H83+H93+H105+H109+H113+H117+H120</f>
        <v>17012.599999999999</v>
      </c>
      <c r="I132" s="12"/>
      <c r="J132" s="13"/>
      <c r="K132" s="13"/>
      <c r="L132" s="14"/>
      <c r="M132" s="3"/>
    </row>
    <row r="137" spans="1:39" ht="52.5" customHeight="1" x14ac:dyDescent="0.3">
      <c r="A137" s="39" t="s">
        <v>147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</row>
  </sheetData>
  <mergeCells count="14">
    <mergeCell ref="D4:H4"/>
    <mergeCell ref="A137:AM137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2025-07-28T12:30:31Z</dcterms:modified>
</cp:coreProperties>
</file>